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EDA6503-AD21-4BF7-8074-C14B41395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1" l="1"/>
  <c r="O30" i="1"/>
  <c r="P30" i="1" s="1"/>
  <c r="M30" i="1" s="1"/>
  <c r="L30" i="1"/>
  <c r="K30" i="1"/>
  <c r="H30" i="1" s="1"/>
  <c r="J30" i="1"/>
  <c r="G30" i="1"/>
  <c r="E30" i="1"/>
  <c r="O29" i="1"/>
  <c r="P29" i="1" s="1"/>
  <c r="M29" i="1" s="1"/>
  <c r="L29" i="1"/>
  <c r="J29" i="1"/>
  <c r="K29" i="1" s="1"/>
  <c r="H29" i="1" s="1"/>
  <c r="G29" i="1"/>
  <c r="E29" i="1"/>
  <c r="O28" i="1"/>
  <c r="P28" i="1" s="1"/>
  <c r="M28" i="1" s="1"/>
  <c r="L28" i="1"/>
  <c r="K28" i="1"/>
  <c r="J28" i="1"/>
  <c r="H28" i="1"/>
  <c r="G28" i="1"/>
  <c r="E28" i="1"/>
  <c r="O27" i="1"/>
  <c r="P27" i="1" s="1"/>
  <c r="M27" i="1" s="1"/>
  <c r="L27" i="1"/>
  <c r="J27" i="1"/>
  <c r="K27" i="1" s="1"/>
  <c r="H27" i="1" s="1"/>
  <c r="G27" i="1"/>
  <c r="E27" i="1"/>
  <c r="P26" i="1"/>
  <c r="M26" i="1" s="1"/>
  <c r="O26" i="1"/>
  <c r="L26" i="1"/>
  <c r="J26" i="1"/>
  <c r="K26" i="1" s="1"/>
  <c r="H26" i="1" s="1"/>
  <c r="G26" i="1"/>
  <c r="E26" i="1"/>
  <c r="O25" i="1"/>
  <c r="P25" i="1" s="1"/>
  <c r="M25" i="1" s="1"/>
  <c r="L25" i="1"/>
  <c r="J25" i="1"/>
  <c r="K25" i="1" s="1"/>
  <c r="H25" i="1" s="1"/>
  <c r="G25" i="1"/>
  <c r="E25" i="1"/>
  <c r="O24" i="1"/>
  <c r="P24" i="1" s="1"/>
  <c r="M24" i="1" s="1"/>
  <c r="J24" i="1"/>
  <c r="K24" i="1" s="1"/>
  <c r="H24" i="1" s="1"/>
  <c r="G24" i="1"/>
  <c r="E24" i="1"/>
  <c r="O23" i="1"/>
  <c r="P23" i="1" s="1"/>
  <c r="M23" i="1" s="1"/>
  <c r="L23" i="1"/>
  <c r="J23" i="1"/>
  <c r="K23" i="1" s="1"/>
  <c r="H23" i="1" s="1"/>
  <c r="G23" i="1"/>
  <c r="E23" i="1"/>
  <c r="O22" i="1"/>
  <c r="P22" i="1" s="1"/>
  <c r="M22" i="1" s="1"/>
  <c r="L22" i="1"/>
  <c r="J22" i="1"/>
  <c r="K22" i="1" s="1"/>
  <c r="H22" i="1" s="1"/>
  <c r="G22" i="1"/>
  <c r="E22" i="1"/>
  <c r="O21" i="1"/>
  <c r="P21" i="1" s="1"/>
  <c r="M21" i="1" s="1"/>
  <c r="L21" i="1"/>
  <c r="J21" i="1"/>
  <c r="K21" i="1" s="1"/>
  <c r="H21" i="1" s="1"/>
  <c r="G21" i="1"/>
  <c r="E21" i="1"/>
  <c r="O20" i="1"/>
  <c r="P20" i="1" s="1"/>
  <c r="M20" i="1" s="1"/>
  <c r="L20" i="1"/>
  <c r="K20" i="1"/>
  <c r="J20" i="1"/>
  <c r="H20" i="1"/>
  <c r="G20" i="1"/>
  <c r="E20" i="1"/>
  <c r="O19" i="1"/>
  <c r="P19" i="1" s="1"/>
  <c r="M19" i="1" s="1"/>
  <c r="L19" i="1"/>
  <c r="J19" i="1"/>
  <c r="K19" i="1" s="1"/>
  <c r="H19" i="1" s="1"/>
  <c r="G19" i="1"/>
  <c r="E19" i="1"/>
  <c r="O18" i="1"/>
  <c r="P18" i="1" s="1"/>
  <c r="M18" i="1" s="1"/>
  <c r="L18" i="1"/>
  <c r="J18" i="1"/>
  <c r="K18" i="1" s="1"/>
  <c r="H18" i="1" s="1"/>
  <c r="G18" i="1"/>
  <c r="E18" i="1"/>
  <c r="O17" i="1"/>
  <c r="P17" i="1" s="1"/>
  <c r="M17" i="1" s="1"/>
  <c r="L17" i="1"/>
  <c r="J17" i="1"/>
  <c r="K17" i="1" s="1"/>
  <c r="H17" i="1" s="1"/>
  <c r="G17" i="1"/>
  <c r="E17" i="1"/>
  <c r="P16" i="1"/>
  <c r="O16" i="1"/>
  <c r="M16" i="1"/>
  <c r="L16" i="1"/>
  <c r="J16" i="1"/>
  <c r="K16" i="1" s="1"/>
  <c r="H16" i="1" s="1"/>
  <c r="G16" i="1"/>
  <c r="E16" i="1"/>
  <c r="O15" i="1"/>
  <c r="P15" i="1" s="1"/>
  <c r="M15" i="1" s="1"/>
  <c r="L15" i="1"/>
  <c r="J15" i="1"/>
  <c r="K15" i="1" s="1"/>
  <c r="H15" i="1" s="1"/>
  <c r="G15" i="1"/>
  <c r="E15" i="1"/>
  <c r="O14" i="1"/>
  <c r="P14" i="1" s="1"/>
  <c r="M14" i="1" s="1"/>
  <c r="L14" i="1"/>
  <c r="K14" i="1"/>
  <c r="H14" i="1" s="1"/>
  <c r="J14" i="1"/>
  <c r="G14" i="1"/>
  <c r="E14" i="1"/>
  <c r="O13" i="1"/>
  <c r="P13" i="1" s="1"/>
  <c r="M13" i="1" s="1"/>
  <c r="L13" i="1"/>
  <c r="J13" i="1"/>
  <c r="K13" i="1" s="1"/>
  <c r="H13" i="1" s="1"/>
  <c r="G13" i="1"/>
  <c r="E13" i="1"/>
  <c r="O12" i="1"/>
  <c r="P12" i="1" s="1"/>
  <c r="M12" i="1" s="1"/>
  <c r="L12" i="1"/>
  <c r="K12" i="1"/>
  <c r="J12" i="1"/>
  <c r="H12" i="1"/>
  <c r="G12" i="1"/>
  <c r="E12" i="1"/>
  <c r="O11" i="1"/>
  <c r="P11" i="1" s="1"/>
  <c r="M11" i="1" s="1"/>
  <c r="L11" i="1"/>
  <c r="J11" i="1"/>
  <c r="K11" i="1" s="1"/>
  <c r="H11" i="1" s="1"/>
  <c r="G11" i="1"/>
  <c r="E11" i="1"/>
  <c r="P10" i="1"/>
  <c r="M10" i="1" s="1"/>
  <c r="O10" i="1"/>
  <c r="J10" i="1"/>
  <c r="K10" i="1" s="1"/>
  <c r="H10" i="1" s="1"/>
  <c r="G10" i="1"/>
  <c r="E10" i="1"/>
  <c r="O9" i="1"/>
  <c r="P9" i="1" s="1"/>
  <c r="M9" i="1" s="1"/>
  <c r="L9" i="1"/>
  <c r="J9" i="1"/>
  <c r="K9" i="1" s="1"/>
  <c r="H9" i="1" s="1"/>
  <c r="G9" i="1"/>
  <c r="E9" i="1"/>
  <c r="O8" i="1"/>
  <c r="P8" i="1" s="1"/>
  <c r="M8" i="1" s="1"/>
  <c r="L8" i="1"/>
  <c r="J8" i="1"/>
  <c r="K8" i="1" s="1"/>
  <c r="H8" i="1" s="1"/>
  <c r="G8" i="1"/>
  <c r="E8" i="1"/>
  <c r="O7" i="1"/>
  <c r="P7" i="1" s="1"/>
  <c r="M7" i="1" s="1"/>
  <c r="L7" i="1"/>
  <c r="J7" i="1"/>
  <c r="K7" i="1" s="1"/>
  <c r="H7" i="1" s="1"/>
  <c r="G7" i="1"/>
  <c r="E7" i="1"/>
  <c r="O6" i="1"/>
  <c r="P6" i="1" s="1"/>
  <c r="M6" i="1" s="1"/>
  <c r="L6" i="1"/>
  <c r="J6" i="1"/>
  <c r="K6" i="1" s="1"/>
  <c r="H6" i="1" s="1"/>
  <c r="G6" i="1"/>
  <c r="E6" i="1"/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9" i="1"/>
  <c r="Q7" i="1"/>
  <c r="Q6" i="1"/>
  <c r="Q8" i="1"/>
</calcChain>
</file>

<file path=xl/sharedStrings.xml><?xml version="1.0" encoding="utf-8"?>
<sst xmlns="http://schemas.openxmlformats.org/spreadsheetml/2006/main" count="62" uniqueCount="53">
  <si>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</si>
  <si>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</si>
  <si>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</si>
  <si>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</si>
  <si>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</si>
  <si>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</si>
  <si>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</si>
  <si>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</si>
  <si>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</si>
  <si>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</si>
  <si>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</si>
  <si>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</si>
  <si>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</si>
  <si>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</si>
  <si>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Թուղթ A4</t>
  </si>
  <si>
    <t xml:space="preserve">Դակիչ </t>
  </si>
  <si>
    <t>Սոսնձամատիտ</t>
  </si>
  <si>
    <t>30192125</t>
  </si>
  <si>
    <t>Մարկեր գունավոր</t>
  </si>
  <si>
    <t>Մարկեր սև</t>
  </si>
  <si>
    <t>30192130</t>
  </si>
  <si>
    <t>Մատիտ</t>
  </si>
  <si>
    <t>30192160</t>
  </si>
  <si>
    <t>Շտրիխ վրձինով</t>
  </si>
  <si>
    <t>30192231</t>
  </si>
  <si>
    <t>Սկոչ 18մմx30մ</t>
  </si>
  <si>
    <t>Սկոչ 48մմx60մ</t>
  </si>
  <si>
    <t>30197111</t>
  </si>
  <si>
    <t>Կարիչի ասեղ N10</t>
  </si>
  <si>
    <t>30197112</t>
  </si>
  <si>
    <t>Կարիչի ասեղ N24/6</t>
  </si>
  <si>
    <t>30197231</t>
  </si>
  <si>
    <t>Պոլիմերային թաղանթ (ֆայլ)</t>
  </si>
  <si>
    <t>30199290</t>
  </si>
  <si>
    <t>Ծրար 1</t>
  </si>
  <si>
    <t>30199260</t>
  </si>
  <si>
    <t>Ծրար 2</t>
  </si>
  <si>
    <t>Նշումների թուղթ 127x76մմ</t>
  </si>
  <si>
    <t>Նշումների թուղթ 76x76մմ</t>
  </si>
  <si>
    <t>22851100</t>
  </si>
  <si>
    <t>Արագակար</t>
  </si>
  <si>
    <t>22851200</t>
  </si>
  <si>
    <t>Թղթապանակ</t>
  </si>
  <si>
    <t>Ռեգիստր փոքր</t>
  </si>
  <si>
    <t>39263200</t>
  </si>
  <si>
    <t>Գրասենյակային գիրք 100 թերթ</t>
  </si>
  <si>
    <t>Գրասենյակային գիրք 70 թերթ</t>
  </si>
  <si>
    <t>Սեղմակ 32մմ</t>
  </si>
  <si>
    <t>Ամրակ 28մմ</t>
  </si>
  <si>
    <t>Ֆոտոթուղթ փայլուն 200գ/մք</t>
  </si>
  <si>
    <t>էջանշան</t>
  </si>
  <si>
    <t>Հայկ Ղազարյան Աշոտի ԱՁ</t>
  </si>
  <si>
    <t>«ՍՄԱՐԹՎԵՅ-1»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</si>
</sst>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2"/>
  <sheetViews>
    <sheetView tabSelected="1" zoomScale="85" zoomScaleNormal="85" workbookViewId="0">
      <pane xSplit="6" ySplit="5" topLeftCell="J6" activePane="bottomRight" state="frozen"/>
      <selection pane="topRight" activeCell="G1" sqref="G1"/>
      <selection pane="bottomLeft" activeCell="A6" sqref="A6"/>
      <selection pane="bottomRight" activeCell="Q1" sqref="Q1:Q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3" width="22.140625" style="3" customWidth="1"/>
    <col min="14" max="14" width="23.7109375" style="3" customWidth="1"/>
    <col min="15" max="16" width="22.140625" style="3" customWidth="1"/>
    <col min="17" max="17" width="21.140625" style="2" hidden="1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x14ac:dyDescent="0.3">
      <c r="A4" s="35" t="s">
        <v>0</v>
      </c>
      <c r="B4" s="36"/>
      <c r="C4" s="36"/>
      <c r="D4" s="37" t="s">
        <v>10</v>
      </c>
      <c r="E4" s="38"/>
      <c r="F4" s="39"/>
      <c r="G4" s="40" t="s">
        <v>52</v>
      </c>
      <c r="H4" s="41"/>
      <c r="I4" s="41"/>
      <c r="J4" s="41"/>
      <c r="K4" s="42"/>
      <c r="L4" s="40" t="s">
        <v>51</v>
      </c>
      <c r="M4" s="41"/>
      <c r="N4" s="41"/>
      <c r="O4" s="41"/>
      <c r="P4" s="42"/>
      <c r="Q4" s="7"/>
    </row>
    <row r="5" spans="1:1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7"/>
    </row>
    <row r="6" spans="1:17" s="5" customFormat="1" x14ac:dyDescent="0.3">
      <c r="A6" s="23">
        <v>1</v>
      </c>
      <c r="B6" s="24">
        <v>30197622</v>
      </c>
      <c r="C6" s="25" t="s">
        <v>14</v>
      </c>
      <c r="D6" s="25">
        <v>1200</v>
      </c>
      <c r="E6" s="26">
        <f>+F6/D6</f>
        <v>2000</v>
      </c>
      <c r="F6" s="26">
        <v>2400000</v>
      </c>
      <c r="G6" s="17">
        <f>+I6/$D6</f>
        <v>1583.3333333333333</v>
      </c>
      <c r="H6" s="18">
        <f>+K6/$D6</f>
        <v>1900</v>
      </c>
      <c r="I6" s="18">
        <v>1900000</v>
      </c>
      <c r="J6" s="18">
        <f>+I6*0.2</f>
        <v>380000</v>
      </c>
      <c r="K6" s="19">
        <f>+J6+I6</f>
        <v>2280000</v>
      </c>
      <c r="L6" s="11">
        <f t="shared" ref="L6:L7" si="0">+N6/$D6</f>
        <v>0</v>
      </c>
      <c r="M6" s="12">
        <f>+P6/$D6</f>
        <v>0</v>
      </c>
      <c r="N6" s="12"/>
      <c r="O6" s="12">
        <f>+N6*0.2</f>
        <v>0</v>
      </c>
      <c r="P6" s="13">
        <f>+O6+N6</f>
        <v>0</v>
      </c>
      <c r="Q6" s="14">
        <f>+MIN(N6,I6)</f>
        <v>1900000</v>
      </c>
    </row>
    <row r="7" spans="1:17" s="5" customFormat="1" x14ac:dyDescent="0.3">
      <c r="A7" s="23">
        <v>2</v>
      </c>
      <c r="B7" s="24">
        <v>33141211</v>
      </c>
      <c r="C7" s="25" t="s">
        <v>15</v>
      </c>
      <c r="D7" s="27">
        <v>5</v>
      </c>
      <c r="E7" s="26">
        <f>+F7/D7</f>
        <v>2500</v>
      </c>
      <c r="F7" s="26">
        <v>12500</v>
      </c>
      <c r="G7" s="17">
        <f t="shared" ref="G7" si="1">+I7/$D7</f>
        <v>1000</v>
      </c>
      <c r="H7" s="18">
        <f t="shared" ref="H7:H30" si="2">+K7/$D7</f>
        <v>1200</v>
      </c>
      <c r="I7" s="18">
        <v>5000</v>
      </c>
      <c r="J7" s="18">
        <f>+I7*0.2</f>
        <v>1000</v>
      </c>
      <c r="K7" s="19">
        <f t="shared" ref="K7:K30" si="3">+J7+I7</f>
        <v>6000</v>
      </c>
      <c r="L7" s="11">
        <f t="shared" si="0"/>
        <v>1150</v>
      </c>
      <c r="M7" s="12">
        <f t="shared" ref="M7:M9" si="4">+P7/$D7</f>
        <v>1380</v>
      </c>
      <c r="N7" s="12">
        <v>5750</v>
      </c>
      <c r="O7" s="12">
        <f t="shared" ref="O7" si="5">+N7*0.2</f>
        <v>1150</v>
      </c>
      <c r="P7" s="13">
        <f t="shared" ref="P7" si="6">+O7+N7</f>
        <v>6900</v>
      </c>
      <c r="Q7" s="14">
        <f>+MIN(N7,I7)</f>
        <v>5000</v>
      </c>
    </row>
    <row r="8" spans="1:17" s="5" customFormat="1" ht="15.75" customHeight="1" x14ac:dyDescent="0.3">
      <c r="A8" s="23">
        <v>3</v>
      </c>
      <c r="B8" s="24">
        <v>30192710</v>
      </c>
      <c r="C8" s="25" t="s">
        <v>16</v>
      </c>
      <c r="D8" s="27">
        <v>100</v>
      </c>
      <c r="E8" s="26">
        <f t="shared" ref="E8:E30" si="7">+F8/D8</f>
        <v>65</v>
      </c>
      <c r="F8" s="26">
        <v>6500</v>
      </c>
      <c r="G8" s="11">
        <f>+I8/$D8</f>
        <v>0</v>
      </c>
      <c r="H8" s="12">
        <f t="shared" si="2"/>
        <v>0</v>
      </c>
      <c r="I8" s="12"/>
      <c r="J8" s="12">
        <f t="shared" ref="J8:J30" si="8">+I8*0.2</f>
        <v>0</v>
      </c>
      <c r="K8" s="13">
        <f t="shared" si="3"/>
        <v>0</v>
      </c>
      <c r="L8" s="17">
        <f>+N8/$D8</f>
        <v>31.5</v>
      </c>
      <c r="M8" s="18">
        <f t="shared" si="4"/>
        <v>37.799999999999997</v>
      </c>
      <c r="N8" s="18">
        <v>3150</v>
      </c>
      <c r="O8" s="18">
        <f>+N8*0.2</f>
        <v>630</v>
      </c>
      <c r="P8" s="19">
        <f>+O8+N8</f>
        <v>3780</v>
      </c>
      <c r="Q8" s="14">
        <f t="shared" ref="Q8:Q30" si="9">+MIN(N8,I8)</f>
        <v>3150</v>
      </c>
    </row>
    <row r="9" spans="1:17" s="5" customFormat="1" x14ac:dyDescent="0.3">
      <c r="A9" s="28">
        <v>4</v>
      </c>
      <c r="B9" s="29" t="s">
        <v>17</v>
      </c>
      <c r="C9" s="30" t="s">
        <v>18</v>
      </c>
      <c r="D9" s="31">
        <v>20</v>
      </c>
      <c r="E9" s="32">
        <f t="shared" si="7"/>
        <v>45</v>
      </c>
      <c r="F9" s="32">
        <v>900</v>
      </c>
      <c r="G9" s="17">
        <f t="shared" ref="G9:G11" si="10">+I9/$D9</f>
        <v>0</v>
      </c>
      <c r="H9" s="12">
        <f t="shared" si="2"/>
        <v>0</v>
      </c>
      <c r="I9" s="18"/>
      <c r="J9" s="12">
        <f t="shared" si="8"/>
        <v>0</v>
      </c>
      <c r="K9" s="13">
        <f t="shared" si="3"/>
        <v>0</v>
      </c>
      <c r="L9" s="11">
        <f t="shared" ref="L9:L11" si="11">+N9/$D9</f>
        <v>0</v>
      </c>
      <c r="M9" s="12">
        <f t="shared" si="4"/>
        <v>0</v>
      </c>
      <c r="N9" s="12"/>
      <c r="O9" s="12">
        <f t="shared" ref="O9:O10" si="12">+N9*0.2</f>
        <v>0</v>
      </c>
      <c r="P9" s="13">
        <f t="shared" ref="P9:P10" si="13">+O9+N9</f>
        <v>0</v>
      </c>
      <c r="Q9" s="14">
        <f t="shared" si="9"/>
        <v>0</v>
      </c>
    </row>
    <row r="10" spans="1:17" s="5" customFormat="1" x14ac:dyDescent="0.3">
      <c r="A10" s="28">
        <v>5</v>
      </c>
      <c r="B10" s="29" t="s">
        <v>17</v>
      </c>
      <c r="C10" s="30" t="s">
        <v>19</v>
      </c>
      <c r="D10" s="31">
        <v>25</v>
      </c>
      <c r="E10" s="32">
        <f t="shared" si="7"/>
        <v>75</v>
      </c>
      <c r="F10" s="32">
        <v>1875</v>
      </c>
      <c r="G10" s="15">
        <f t="shared" si="10"/>
        <v>0</v>
      </c>
      <c r="H10" s="12">
        <f t="shared" si="2"/>
        <v>0</v>
      </c>
      <c r="I10" s="16"/>
      <c r="J10" s="12">
        <f t="shared" si="8"/>
        <v>0</v>
      </c>
      <c r="K10" s="13">
        <f t="shared" si="3"/>
        <v>0</v>
      </c>
      <c r="L10" s="11"/>
      <c r="M10" s="12">
        <f>+P10/$D10</f>
        <v>0</v>
      </c>
      <c r="N10" s="12"/>
      <c r="O10" s="12">
        <f t="shared" si="12"/>
        <v>0</v>
      </c>
      <c r="P10" s="13">
        <f t="shared" si="13"/>
        <v>0</v>
      </c>
      <c r="Q10" s="14">
        <f t="shared" si="9"/>
        <v>0</v>
      </c>
    </row>
    <row r="11" spans="1:17" s="5" customFormat="1" x14ac:dyDescent="0.3">
      <c r="A11" s="23">
        <v>6</v>
      </c>
      <c r="B11" s="24" t="s">
        <v>20</v>
      </c>
      <c r="C11" s="25" t="s">
        <v>21</v>
      </c>
      <c r="D11" s="27">
        <v>100</v>
      </c>
      <c r="E11" s="26">
        <f t="shared" si="7"/>
        <v>19</v>
      </c>
      <c r="F11" s="26">
        <v>1900</v>
      </c>
      <c r="G11" s="11">
        <f t="shared" si="10"/>
        <v>0</v>
      </c>
      <c r="H11" s="12">
        <f t="shared" si="2"/>
        <v>0</v>
      </c>
      <c r="I11" s="12"/>
      <c r="J11" s="12">
        <f t="shared" si="8"/>
        <v>0</v>
      </c>
      <c r="K11" s="13">
        <f t="shared" si="3"/>
        <v>0</v>
      </c>
      <c r="L11" s="17">
        <f t="shared" si="11"/>
        <v>15</v>
      </c>
      <c r="M11" s="18">
        <f>+P11/$D11</f>
        <v>18</v>
      </c>
      <c r="N11" s="18">
        <v>1500</v>
      </c>
      <c r="O11" s="18">
        <f>+N11*0.2</f>
        <v>300</v>
      </c>
      <c r="P11" s="19">
        <f>+O11+N11</f>
        <v>1800</v>
      </c>
      <c r="Q11" s="14">
        <f t="shared" si="9"/>
        <v>1500</v>
      </c>
    </row>
    <row r="12" spans="1:17" s="5" customFormat="1" x14ac:dyDescent="0.3">
      <c r="A12" s="23">
        <v>7</v>
      </c>
      <c r="B12" s="24" t="s">
        <v>22</v>
      </c>
      <c r="C12" s="25" t="s">
        <v>23</v>
      </c>
      <c r="D12" s="27">
        <v>50</v>
      </c>
      <c r="E12" s="26">
        <f t="shared" si="7"/>
        <v>110</v>
      </c>
      <c r="F12" s="26">
        <v>5500</v>
      </c>
      <c r="G12" s="11">
        <f>+I12/$D12</f>
        <v>0</v>
      </c>
      <c r="H12" s="12">
        <f t="shared" si="2"/>
        <v>0</v>
      </c>
      <c r="I12" s="12"/>
      <c r="J12" s="12">
        <f t="shared" si="8"/>
        <v>0</v>
      </c>
      <c r="K12" s="13">
        <f t="shared" si="3"/>
        <v>0</v>
      </c>
      <c r="L12" s="17">
        <f>+N12/$D12</f>
        <v>90</v>
      </c>
      <c r="M12" s="18">
        <f t="shared" ref="M12:M14" si="14">+P12/$D12</f>
        <v>108</v>
      </c>
      <c r="N12" s="18">
        <v>4500</v>
      </c>
      <c r="O12" s="18">
        <f>+N12*0.2</f>
        <v>900</v>
      </c>
      <c r="P12" s="19">
        <f>+O12+N12</f>
        <v>5400</v>
      </c>
      <c r="Q12" s="14">
        <f t="shared" si="9"/>
        <v>4500</v>
      </c>
    </row>
    <row r="13" spans="1:17" s="5" customFormat="1" x14ac:dyDescent="0.3">
      <c r="A13" s="28">
        <v>8</v>
      </c>
      <c r="B13" s="29" t="s">
        <v>24</v>
      </c>
      <c r="C13" s="30" t="s">
        <v>25</v>
      </c>
      <c r="D13" s="31">
        <v>10</v>
      </c>
      <c r="E13" s="32">
        <f t="shared" si="7"/>
        <v>69</v>
      </c>
      <c r="F13" s="32">
        <v>690</v>
      </c>
      <c r="G13" s="17">
        <f t="shared" ref="G13:G30" si="15">+I13/$D13</f>
        <v>0</v>
      </c>
      <c r="H13" s="12">
        <f t="shared" si="2"/>
        <v>0</v>
      </c>
      <c r="I13" s="18"/>
      <c r="J13" s="12">
        <f t="shared" si="8"/>
        <v>0</v>
      </c>
      <c r="K13" s="13">
        <f t="shared" si="3"/>
        <v>0</v>
      </c>
      <c r="L13" s="11">
        <f t="shared" ref="L13:L30" si="16">+N13/$D13</f>
        <v>0</v>
      </c>
      <c r="M13" s="12">
        <f>+P13/$D13</f>
        <v>0</v>
      </c>
      <c r="N13" s="12"/>
      <c r="O13" s="12">
        <f t="shared" ref="O13:O14" si="17">+N13*0.2</f>
        <v>0</v>
      </c>
      <c r="P13" s="13">
        <f t="shared" ref="P13:P30" si="18">+O13+N13</f>
        <v>0</v>
      </c>
      <c r="Q13" s="14">
        <f t="shared" si="9"/>
        <v>0</v>
      </c>
    </row>
    <row r="14" spans="1:17" s="5" customFormat="1" x14ac:dyDescent="0.3">
      <c r="A14" s="28">
        <v>9</v>
      </c>
      <c r="B14" s="29" t="s">
        <v>24</v>
      </c>
      <c r="C14" s="30" t="s">
        <v>26</v>
      </c>
      <c r="D14" s="31">
        <v>30</v>
      </c>
      <c r="E14" s="32">
        <f t="shared" si="7"/>
        <v>280</v>
      </c>
      <c r="F14" s="32">
        <v>8400</v>
      </c>
      <c r="G14" s="17">
        <f t="shared" si="15"/>
        <v>0</v>
      </c>
      <c r="H14" s="12">
        <f t="shared" si="2"/>
        <v>0</v>
      </c>
      <c r="I14" s="18"/>
      <c r="J14" s="12">
        <f t="shared" si="8"/>
        <v>0</v>
      </c>
      <c r="K14" s="13">
        <f t="shared" si="3"/>
        <v>0</v>
      </c>
      <c r="L14" s="11">
        <f t="shared" si="16"/>
        <v>0</v>
      </c>
      <c r="M14" s="12">
        <f t="shared" si="14"/>
        <v>0</v>
      </c>
      <c r="N14" s="12"/>
      <c r="O14" s="12">
        <f t="shared" si="17"/>
        <v>0</v>
      </c>
      <c r="P14" s="13">
        <f t="shared" si="18"/>
        <v>0</v>
      </c>
      <c r="Q14" s="14">
        <f t="shared" si="9"/>
        <v>0</v>
      </c>
    </row>
    <row r="15" spans="1:17" s="5" customFormat="1" x14ac:dyDescent="0.3">
      <c r="A15" s="28">
        <v>10</v>
      </c>
      <c r="B15" s="29" t="s">
        <v>27</v>
      </c>
      <c r="C15" s="30" t="s">
        <v>28</v>
      </c>
      <c r="D15" s="31">
        <v>50</v>
      </c>
      <c r="E15" s="32">
        <f t="shared" si="7"/>
        <v>39</v>
      </c>
      <c r="F15" s="32">
        <v>1950</v>
      </c>
      <c r="G15" s="17">
        <f t="shared" si="15"/>
        <v>0</v>
      </c>
      <c r="H15" s="12">
        <f t="shared" si="2"/>
        <v>0</v>
      </c>
      <c r="I15" s="18"/>
      <c r="J15" s="12">
        <f t="shared" si="8"/>
        <v>0</v>
      </c>
      <c r="K15" s="13">
        <f t="shared" si="3"/>
        <v>0</v>
      </c>
      <c r="L15" s="11">
        <f t="shared" si="16"/>
        <v>0</v>
      </c>
      <c r="M15" s="12">
        <f>+P15/$D15</f>
        <v>0</v>
      </c>
      <c r="N15" s="12"/>
      <c r="O15" s="12">
        <f>+N15*0.2</f>
        <v>0</v>
      </c>
      <c r="P15" s="13">
        <f t="shared" si="18"/>
        <v>0</v>
      </c>
      <c r="Q15" s="14">
        <f t="shared" si="9"/>
        <v>0</v>
      </c>
    </row>
    <row r="16" spans="1:17" s="5" customFormat="1" x14ac:dyDescent="0.3">
      <c r="A16" s="28">
        <v>11</v>
      </c>
      <c r="B16" s="29" t="s">
        <v>29</v>
      </c>
      <c r="C16" s="30" t="s">
        <v>30</v>
      </c>
      <c r="D16" s="31">
        <v>70</v>
      </c>
      <c r="E16" s="32">
        <f t="shared" si="7"/>
        <v>79</v>
      </c>
      <c r="F16" s="32">
        <v>5530</v>
      </c>
      <c r="G16" s="11">
        <f t="shared" si="15"/>
        <v>0</v>
      </c>
      <c r="H16" s="12">
        <f t="shared" si="2"/>
        <v>0</v>
      </c>
      <c r="I16" s="12"/>
      <c r="J16" s="12">
        <f t="shared" si="8"/>
        <v>0</v>
      </c>
      <c r="K16" s="13">
        <f t="shared" si="3"/>
        <v>0</v>
      </c>
      <c r="L16" s="17">
        <f t="shared" si="16"/>
        <v>0</v>
      </c>
      <c r="M16" s="18">
        <f t="shared" ref="M16:M30" si="19">+P16/$D16</f>
        <v>0</v>
      </c>
      <c r="N16" s="18"/>
      <c r="O16" s="18">
        <f t="shared" ref="O16:O30" si="20">+N16*0.2</f>
        <v>0</v>
      </c>
      <c r="P16" s="19">
        <f t="shared" si="18"/>
        <v>0</v>
      </c>
      <c r="Q16" s="14">
        <f t="shared" si="9"/>
        <v>0</v>
      </c>
    </row>
    <row r="17" spans="1:17" s="5" customFormat="1" x14ac:dyDescent="0.3">
      <c r="A17" s="23">
        <v>12</v>
      </c>
      <c r="B17" s="24" t="s">
        <v>31</v>
      </c>
      <c r="C17" s="25" t="s">
        <v>32</v>
      </c>
      <c r="D17" s="27">
        <v>50</v>
      </c>
      <c r="E17" s="26">
        <f t="shared" si="7"/>
        <v>700</v>
      </c>
      <c r="F17" s="26">
        <v>35000</v>
      </c>
      <c r="G17" s="11">
        <f t="shared" si="15"/>
        <v>0</v>
      </c>
      <c r="H17" s="12">
        <f t="shared" si="2"/>
        <v>0</v>
      </c>
      <c r="I17" s="12"/>
      <c r="J17" s="12">
        <f t="shared" si="8"/>
        <v>0</v>
      </c>
      <c r="K17" s="13">
        <f t="shared" si="3"/>
        <v>0</v>
      </c>
      <c r="L17" s="17">
        <f t="shared" si="16"/>
        <v>550</v>
      </c>
      <c r="M17" s="18">
        <f t="shared" si="19"/>
        <v>660</v>
      </c>
      <c r="N17" s="18">
        <v>27500</v>
      </c>
      <c r="O17" s="18">
        <f t="shared" si="20"/>
        <v>5500</v>
      </c>
      <c r="P17" s="19">
        <f t="shared" si="18"/>
        <v>33000</v>
      </c>
      <c r="Q17" s="14">
        <f t="shared" si="9"/>
        <v>27500</v>
      </c>
    </row>
    <row r="18" spans="1:17" s="5" customFormat="1" x14ac:dyDescent="0.3">
      <c r="A18" s="23">
        <v>13</v>
      </c>
      <c r="B18" s="24" t="s">
        <v>33</v>
      </c>
      <c r="C18" s="25" t="s">
        <v>34</v>
      </c>
      <c r="D18" s="27">
        <v>2000</v>
      </c>
      <c r="E18" s="26">
        <f t="shared" si="7"/>
        <v>7</v>
      </c>
      <c r="F18" s="26">
        <v>14000</v>
      </c>
      <c r="G18" s="17">
        <f t="shared" si="15"/>
        <v>5.8333349999999999</v>
      </c>
      <c r="H18" s="18">
        <f t="shared" si="2"/>
        <v>7.0000020000000003</v>
      </c>
      <c r="I18" s="18">
        <v>11666.67</v>
      </c>
      <c r="J18" s="18">
        <f t="shared" si="8"/>
        <v>2333.3340000000003</v>
      </c>
      <c r="K18" s="19">
        <f t="shared" si="3"/>
        <v>14000.004000000001</v>
      </c>
      <c r="L18" s="11">
        <f t="shared" si="16"/>
        <v>0</v>
      </c>
      <c r="M18" s="12">
        <f t="shared" si="19"/>
        <v>0</v>
      </c>
      <c r="N18" s="12"/>
      <c r="O18" s="12">
        <f t="shared" si="20"/>
        <v>0</v>
      </c>
      <c r="P18" s="13">
        <f t="shared" si="18"/>
        <v>0</v>
      </c>
      <c r="Q18" s="14">
        <f t="shared" si="9"/>
        <v>11666.67</v>
      </c>
    </row>
    <row r="19" spans="1:17" s="5" customFormat="1" x14ac:dyDescent="0.3">
      <c r="A19" s="23">
        <v>14</v>
      </c>
      <c r="B19" s="24" t="s">
        <v>35</v>
      </c>
      <c r="C19" s="25" t="s">
        <v>36</v>
      </c>
      <c r="D19" s="27">
        <v>200</v>
      </c>
      <c r="E19" s="26">
        <f t="shared" si="7"/>
        <v>24</v>
      </c>
      <c r="F19" s="26">
        <v>4800</v>
      </c>
      <c r="G19" s="17">
        <f t="shared" si="15"/>
        <v>20</v>
      </c>
      <c r="H19" s="18">
        <f t="shared" si="2"/>
        <v>24</v>
      </c>
      <c r="I19" s="18">
        <v>4000</v>
      </c>
      <c r="J19" s="18">
        <f t="shared" si="8"/>
        <v>800</v>
      </c>
      <c r="K19" s="19">
        <f t="shared" si="3"/>
        <v>4800</v>
      </c>
      <c r="L19" s="17">
        <f t="shared" si="16"/>
        <v>0</v>
      </c>
      <c r="M19" s="18">
        <f t="shared" si="19"/>
        <v>0</v>
      </c>
      <c r="N19" s="18"/>
      <c r="O19" s="18">
        <f t="shared" si="20"/>
        <v>0</v>
      </c>
      <c r="P19" s="19">
        <f t="shared" si="18"/>
        <v>0</v>
      </c>
      <c r="Q19" s="14">
        <f t="shared" si="9"/>
        <v>4000</v>
      </c>
    </row>
    <row r="20" spans="1:17" s="5" customFormat="1" x14ac:dyDescent="0.3">
      <c r="A20" s="23">
        <v>15</v>
      </c>
      <c r="B20" s="24">
        <v>22811170</v>
      </c>
      <c r="C20" s="25" t="s">
        <v>37</v>
      </c>
      <c r="D20" s="26">
        <v>50</v>
      </c>
      <c r="E20" s="26">
        <f t="shared" si="7"/>
        <v>200</v>
      </c>
      <c r="F20" s="26">
        <v>10000</v>
      </c>
      <c r="G20" s="17">
        <f t="shared" si="15"/>
        <v>158.33340000000001</v>
      </c>
      <c r="H20" s="18">
        <f t="shared" si="2"/>
        <v>190.00008000000003</v>
      </c>
      <c r="I20" s="18">
        <v>7916.67</v>
      </c>
      <c r="J20" s="18">
        <f t="shared" si="8"/>
        <v>1583.3340000000001</v>
      </c>
      <c r="K20" s="19">
        <f t="shared" si="3"/>
        <v>9500.0040000000008</v>
      </c>
      <c r="L20" s="11">
        <f t="shared" si="16"/>
        <v>160</v>
      </c>
      <c r="M20" s="12">
        <f t="shared" si="19"/>
        <v>192</v>
      </c>
      <c r="N20" s="12">
        <v>8000</v>
      </c>
      <c r="O20" s="12">
        <f t="shared" si="20"/>
        <v>1600</v>
      </c>
      <c r="P20" s="13">
        <f t="shared" si="18"/>
        <v>9600</v>
      </c>
      <c r="Q20" s="14">
        <f t="shared" si="9"/>
        <v>7916.67</v>
      </c>
    </row>
    <row r="21" spans="1:17" s="5" customFormat="1" x14ac:dyDescent="0.3">
      <c r="A21" s="23">
        <v>16</v>
      </c>
      <c r="B21" s="24">
        <v>22811170</v>
      </c>
      <c r="C21" s="25" t="s">
        <v>38</v>
      </c>
      <c r="D21" s="26">
        <v>100</v>
      </c>
      <c r="E21" s="26">
        <f t="shared" si="7"/>
        <v>150</v>
      </c>
      <c r="F21" s="26">
        <v>15000</v>
      </c>
      <c r="G21" s="11">
        <f t="shared" si="15"/>
        <v>100</v>
      </c>
      <c r="H21" s="12">
        <f t="shared" si="2"/>
        <v>120</v>
      </c>
      <c r="I21" s="12">
        <v>10000</v>
      </c>
      <c r="J21" s="12">
        <f t="shared" si="8"/>
        <v>2000</v>
      </c>
      <c r="K21" s="13">
        <f t="shared" si="3"/>
        <v>12000</v>
      </c>
      <c r="L21" s="17">
        <f t="shared" si="16"/>
        <v>90</v>
      </c>
      <c r="M21" s="18">
        <f t="shared" si="19"/>
        <v>108</v>
      </c>
      <c r="N21" s="18">
        <v>9000</v>
      </c>
      <c r="O21" s="18">
        <f t="shared" si="20"/>
        <v>1800</v>
      </c>
      <c r="P21" s="19">
        <f t="shared" si="18"/>
        <v>10800</v>
      </c>
      <c r="Q21" s="14">
        <f t="shared" si="9"/>
        <v>9000</v>
      </c>
    </row>
    <row r="22" spans="1:17" s="5" customFormat="1" x14ac:dyDescent="0.3">
      <c r="A22" s="23">
        <v>17</v>
      </c>
      <c r="B22" s="24" t="s">
        <v>39</v>
      </c>
      <c r="C22" s="33" t="s">
        <v>40</v>
      </c>
      <c r="D22" s="26">
        <v>200</v>
      </c>
      <c r="E22" s="26">
        <f t="shared" si="7"/>
        <v>80</v>
      </c>
      <c r="F22" s="26">
        <v>16000</v>
      </c>
      <c r="G22" s="11">
        <f t="shared" si="15"/>
        <v>66.666650000000004</v>
      </c>
      <c r="H22" s="12">
        <f t="shared" si="2"/>
        <v>79.999979999999994</v>
      </c>
      <c r="I22" s="12">
        <v>13333.33</v>
      </c>
      <c r="J22" s="12">
        <f t="shared" si="8"/>
        <v>2666.6660000000002</v>
      </c>
      <c r="K22" s="13">
        <f t="shared" si="3"/>
        <v>15999.995999999999</v>
      </c>
      <c r="L22" s="17">
        <f t="shared" si="16"/>
        <v>45</v>
      </c>
      <c r="M22" s="18">
        <f t="shared" si="19"/>
        <v>54</v>
      </c>
      <c r="N22" s="18">
        <v>9000</v>
      </c>
      <c r="O22" s="18">
        <f t="shared" si="20"/>
        <v>1800</v>
      </c>
      <c r="P22" s="19">
        <f t="shared" si="18"/>
        <v>10800</v>
      </c>
      <c r="Q22" s="14">
        <f t="shared" si="9"/>
        <v>9000</v>
      </c>
    </row>
    <row r="23" spans="1:17" s="5" customFormat="1" x14ac:dyDescent="0.3">
      <c r="A23" s="23">
        <v>18</v>
      </c>
      <c r="B23" s="24" t="s">
        <v>41</v>
      </c>
      <c r="C23" s="33" t="s">
        <v>42</v>
      </c>
      <c r="D23" s="26">
        <v>50</v>
      </c>
      <c r="E23" s="26">
        <f t="shared" si="7"/>
        <v>80</v>
      </c>
      <c r="F23" s="26">
        <v>4000</v>
      </c>
      <c r="G23" s="11">
        <f t="shared" si="15"/>
        <v>66.666600000000003</v>
      </c>
      <c r="H23" s="12">
        <f t="shared" si="2"/>
        <v>79.999920000000003</v>
      </c>
      <c r="I23" s="12">
        <v>3333.33</v>
      </c>
      <c r="J23" s="12">
        <f t="shared" si="8"/>
        <v>666.66600000000005</v>
      </c>
      <c r="K23" s="13">
        <f t="shared" si="3"/>
        <v>3999.9960000000001</v>
      </c>
      <c r="L23" s="17">
        <f t="shared" si="16"/>
        <v>65</v>
      </c>
      <c r="M23" s="18">
        <f t="shared" si="19"/>
        <v>78</v>
      </c>
      <c r="N23" s="18">
        <v>3250</v>
      </c>
      <c r="O23" s="18">
        <f t="shared" si="20"/>
        <v>650</v>
      </c>
      <c r="P23" s="19">
        <f t="shared" si="18"/>
        <v>3900</v>
      </c>
      <c r="Q23" s="14">
        <f t="shared" si="9"/>
        <v>3250</v>
      </c>
    </row>
    <row r="24" spans="1:17" s="5" customFormat="1" x14ac:dyDescent="0.3">
      <c r="A24" s="23">
        <v>19</v>
      </c>
      <c r="B24" s="24" t="s">
        <v>41</v>
      </c>
      <c r="C24" s="33" t="s">
        <v>43</v>
      </c>
      <c r="D24" s="26">
        <v>30</v>
      </c>
      <c r="E24" s="26">
        <f t="shared" si="7"/>
        <v>650</v>
      </c>
      <c r="F24" s="26">
        <v>19500</v>
      </c>
      <c r="G24" s="11">
        <f t="shared" si="15"/>
        <v>416.66666666666669</v>
      </c>
      <c r="H24" s="12">
        <f t="shared" si="2"/>
        <v>500</v>
      </c>
      <c r="I24" s="12">
        <v>12500</v>
      </c>
      <c r="J24" s="12">
        <f t="shared" si="8"/>
        <v>2500</v>
      </c>
      <c r="K24" s="13">
        <f t="shared" si="3"/>
        <v>15000</v>
      </c>
      <c r="L24" s="17">
        <f t="shared" si="16"/>
        <v>383.33333333333331</v>
      </c>
      <c r="M24" s="18">
        <f t="shared" si="19"/>
        <v>460</v>
      </c>
      <c r="N24" s="18">
        <v>11500</v>
      </c>
      <c r="O24" s="18">
        <f t="shared" si="20"/>
        <v>2300</v>
      </c>
      <c r="P24" s="19">
        <f t="shared" si="18"/>
        <v>13800</v>
      </c>
      <c r="Q24" s="14">
        <f t="shared" si="9"/>
        <v>11500</v>
      </c>
    </row>
    <row r="25" spans="1:17" s="5" customFormat="1" x14ac:dyDescent="0.3">
      <c r="A25" s="23">
        <v>20</v>
      </c>
      <c r="B25" s="24" t="s">
        <v>44</v>
      </c>
      <c r="C25" s="25" t="s">
        <v>45</v>
      </c>
      <c r="D25" s="26">
        <v>100</v>
      </c>
      <c r="E25" s="26">
        <f t="shared" si="7"/>
        <v>800</v>
      </c>
      <c r="F25" s="26">
        <v>80000</v>
      </c>
      <c r="G25" s="11">
        <f t="shared" si="15"/>
        <v>666.66669999999999</v>
      </c>
      <c r="H25" s="12">
        <f t="shared" si="2"/>
        <v>800.00004000000001</v>
      </c>
      <c r="I25" s="12">
        <v>66666.67</v>
      </c>
      <c r="J25" s="12">
        <f t="shared" si="8"/>
        <v>13333.334000000001</v>
      </c>
      <c r="K25" s="13">
        <f t="shared" si="3"/>
        <v>80000.004000000001</v>
      </c>
      <c r="L25" s="17">
        <f t="shared" si="16"/>
        <v>600</v>
      </c>
      <c r="M25" s="18">
        <f t="shared" si="19"/>
        <v>720</v>
      </c>
      <c r="N25" s="18">
        <v>60000</v>
      </c>
      <c r="O25" s="18">
        <f t="shared" si="20"/>
        <v>12000</v>
      </c>
      <c r="P25" s="19">
        <f t="shared" si="18"/>
        <v>72000</v>
      </c>
      <c r="Q25" s="14">
        <f t="shared" si="9"/>
        <v>60000</v>
      </c>
    </row>
    <row r="26" spans="1:17" s="5" customFormat="1" ht="14.45" customHeight="1" x14ac:dyDescent="0.3">
      <c r="A26" s="28">
        <v>21</v>
      </c>
      <c r="B26" s="29" t="s">
        <v>44</v>
      </c>
      <c r="C26" s="30" t="s">
        <v>46</v>
      </c>
      <c r="D26" s="32">
        <v>15</v>
      </c>
      <c r="E26" s="32">
        <f t="shared" si="7"/>
        <v>500</v>
      </c>
      <c r="F26" s="32">
        <v>7500</v>
      </c>
      <c r="G26" s="20">
        <f t="shared" si="15"/>
        <v>0</v>
      </c>
      <c r="H26" s="12">
        <f t="shared" si="2"/>
        <v>0</v>
      </c>
      <c r="I26" s="21"/>
      <c r="J26" s="21">
        <f t="shared" si="8"/>
        <v>0</v>
      </c>
      <c r="K26" s="22">
        <f t="shared" si="3"/>
        <v>0</v>
      </c>
      <c r="L26" s="20">
        <f t="shared" si="16"/>
        <v>0</v>
      </c>
      <c r="M26" s="21">
        <f t="shared" si="19"/>
        <v>0</v>
      </c>
      <c r="N26" s="21"/>
      <c r="O26" s="21">
        <f t="shared" si="20"/>
        <v>0</v>
      </c>
      <c r="P26" s="22">
        <f t="shared" si="18"/>
        <v>0</v>
      </c>
      <c r="Q26" s="14">
        <f t="shared" si="9"/>
        <v>0</v>
      </c>
    </row>
    <row r="27" spans="1:17" s="5" customFormat="1" x14ac:dyDescent="0.3">
      <c r="A27" s="23">
        <v>22</v>
      </c>
      <c r="B27" s="24">
        <v>39263530</v>
      </c>
      <c r="C27" s="25" t="s">
        <v>47</v>
      </c>
      <c r="D27" s="26">
        <v>70</v>
      </c>
      <c r="E27" s="26">
        <f t="shared" si="7"/>
        <v>240</v>
      </c>
      <c r="F27" s="26">
        <v>16800</v>
      </c>
      <c r="G27" s="11">
        <f t="shared" si="15"/>
        <v>0</v>
      </c>
      <c r="H27" s="12">
        <f t="shared" si="2"/>
        <v>0</v>
      </c>
      <c r="I27" s="12"/>
      <c r="J27" s="12">
        <f t="shared" si="8"/>
        <v>0</v>
      </c>
      <c r="K27" s="13">
        <f t="shared" si="3"/>
        <v>0</v>
      </c>
      <c r="L27" s="17">
        <f t="shared" si="16"/>
        <v>178.57142857142858</v>
      </c>
      <c r="M27" s="18">
        <f t="shared" si="19"/>
        <v>214.28571428571428</v>
      </c>
      <c r="N27" s="18">
        <v>12500</v>
      </c>
      <c r="O27" s="18">
        <f t="shared" si="20"/>
        <v>2500</v>
      </c>
      <c r="P27" s="19">
        <f t="shared" si="18"/>
        <v>15000</v>
      </c>
      <c r="Q27" s="14">
        <f t="shared" si="9"/>
        <v>12500</v>
      </c>
    </row>
    <row r="28" spans="1:17" s="5" customFormat="1" x14ac:dyDescent="0.3">
      <c r="A28" s="23">
        <v>23</v>
      </c>
      <c r="B28" s="24">
        <v>43231100</v>
      </c>
      <c r="C28" s="25" t="s">
        <v>48</v>
      </c>
      <c r="D28" s="27">
        <v>100</v>
      </c>
      <c r="E28" s="26">
        <f t="shared" si="7"/>
        <v>100</v>
      </c>
      <c r="F28" s="26">
        <v>10000</v>
      </c>
      <c r="G28" s="11">
        <f t="shared" si="15"/>
        <v>0</v>
      </c>
      <c r="H28" s="12">
        <f t="shared" si="2"/>
        <v>0</v>
      </c>
      <c r="I28" s="12"/>
      <c r="J28" s="12">
        <f t="shared" si="8"/>
        <v>0</v>
      </c>
      <c r="K28" s="13">
        <f t="shared" si="3"/>
        <v>0</v>
      </c>
      <c r="L28" s="17">
        <f t="shared" si="16"/>
        <v>82.5</v>
      </c>
      <c r="M28" s="18">
        <f t="shared" si="19"/>
        <v>99</v>
      </c>
      <c r="N28" s="18">
        <v>8250</v>
      </c>
      <c r="O28" s="18">
        <f t="shared" si="20"/>
        <v>1650</v>
      </c>
      <c r="P28" s="19">
        <f t="shared" si="18"/>
        <v>9900</v>
      </c>
      <c r="Q28" s="14">
        <f t="shared" si="9"/>
        <v>8250</v>
      </c>
    </row>
    <row r="29" spans="1:17" s="5" customFormat="1" x14ac:dyDescent="0.3">
      <c r="A29" s="23">
        <v>24</v>
      </c>
      <c r="B29" s="24">
        <v>22991150</v>
      </c>
      <c r="C29" s="25" t="s">
        <v>49</v>
      </c>
      <c r="D29" s="26">
        <v>1250</v>
      </c>
      <c r="E29" s="26">
        <f t="shared" si="7"/>
        <v>44</v>
      </c>
      <c r="F29" s="26">
        <v>55000</v>
      </c>
      <c r="G29" s="11">
        <f t="shared" si="15"/>
        <v>0</v>
      </c>
      <c r="H29" s="12">
        <f t="shared" si="2"/>
        <v>0</v>
      </c>
      <c r="I29" s="12"/>
      <c r="J29" s="12">
        <f t="shared" si="8"/>
        <v>0</v>
      </c>
      <c r="K29" s="13">
        <f t="shared" si="3"/>
        <v>0</v>
      </c>
      <c r="L29" s="17">
        <f t="shared" si="16"/>
        <v>32</v>
      </c>
      <c r="M29" s="18">
        <f t="shared" si="19"/>
        <v>38.4</v>
      </c>
      <c r="N29" s="18">
        <v>40000</v>
      </c>
      <c r="O29" s="18">
        <f t="shared" si="20"/>
        <v>8000</v>
      </c>
      <c r="P29" s="19">
        <f t="shared" si="18"/>
        <v>48000</v>
      </c>
      <c r="Q29" s="14">
        <f t="shared" si="9"/>
        <v>40000</v>
      </c>
    </row>
    <row r="30" spans="1:17" s="5" customFormat="1" x14ac:dyDescent="0.3">
      <c r="A30" s="23">
        <v>25</v>
      </c>
      <c r="B30" s="24">
        <v>22991150</v>
      </c>
      <c r="C30" s="25" t="s">
        <v>50</v>
      </c>
      <c r="D30" s="26">
        <v>50</v>
      </c>
      <c r="E30" s="26">
        <f t="shared" si="7"/>
        <v>230</v>
      </c>
      <c r="F30" s="26">
        <v>11500</v>
      </c>
      <c r="G30" s="17">
        <f t="shared" si="15"/>
        <v>158.33340000000001</v>
      </c>
      <c r="H30" s="18">
        <f t="shared" si="2"/>
        <v>190.00008000000003</v>
      </c>
      <c r="I30" s="18">
        <v>7916.67</v>
      </c>
      <c r="J30" s="18">
        <f t="shared" si="8"/>
        <v>1583.3340000000001</v>
      </c>
      <c r="K30" s="19">
        <f t="shared" si="3"/>
        <v>9500.0040000000008</v>
      </c>
      <c r="L30" s="11">
        <f t="shared" si="16"/>
        <v>180</v>
      </c>
      <c r="M30" s="12">
        <f t="shared" si="19"/>
        <v>216</v>
      </c>
      <c r="N30" s="12">
        <v>9000</v>
      </c>
      <c r="O30" s="12">
        <f t="shared" si="20"/>
        <v>1800</v>
      </c>
      <c r="P30" s="13">
        <f t="shared" si="18"/>
        <v>10800</v>
      </c>
      <c r="Q30" s="14">
        <f t="shared" si="9"/>
        <v>7916.67</v>
      </c>
    </row>
    <row r="31" spans="1:17" s="5" customFormat="1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7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ht="24" customHeight="1" x14ac:dyDescent="0.3"/>
    <row r="77" s="5" customFormat="1" x14ac:dyDescent="0.3"/>
    <row r="78" s="5" customFormat="1" ht="36" customHeight="1" x14ac:dyDescent="0.3"/>
    <row r="79" s="5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5:16" x14ac:dyDescent="0.3"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5:16" x14ac:dyDescent="0.3"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5:16" x14ac:dyDescent="0.3">
      <c r="E115" s="3"/>
      <c r="F115" s="6"/>
    </row>
    <row r="116" spans="5:16" x14ac:dyDescent="0.3">
      <c r="E116" s="3"/>
      <c r="F116" s="6"/>
    </row>
    <row r="117" spans="5:16" x14ac:dyDescent="0.3">
      <c r="E117" s="3"/>
      <c r="F117" s="3"/>
    </row>
    <row r="118" spans="5:16" x14ac:dyDescent="0.3">
      <c r="E118" s="3"/>
      <c r="F118" s="6"/>
    </row>
    <row r="119" spans="5:16" x14ac:dyDescent="0.3">
      <c r="E119" s="3"/>
      <c r="F119" s="6"/>
    </row>
    <row r="120" spans="5:16" x14ac:dyDescent="0.3">
      <c r="E120" s="3"/>
      <c r="F120" s="6"/>
    </row>
    <row r="121" spans="5:16" x14ac:dyDescent="0.3">
      <c r="E121" s="3"/>
      <c r="F121" s="3"/>
    </row>
    <row r="122" spans="5:16" x14ac:dyDescent="0.3">
      <c r="E122" s="3"/>
      <c r="F122" s="3"/>
    </row>
    <row r="123" spans="5:16" x14ac:dyDescent="0.3">
      <c r="E123" s="3"/>
      <c r="F123" s="3"/>
    </row>
    <row r="124" spans="5:16" x14ac:dyDescent="0.3">
      <c r="E124" s="3"/>
      <c r="F124" s="3"/>
    </row>
    <row r="125" spans="5:16" x14ac:dyDescent="0.3">
      <c r="E125" s="3"/>
      <c r="F125" s="3"/>
    </row>
    <row r="126" spans="5:16" x14ac:dyDescent="0.3">
      <c r="E126" s="3"/>
      <c r="F126" s="3"/>
    </row>
    <row r="127" spans="5:16" x14ac:dyDescent="0.3">
      <c r="E127" s="3"/>
      <c r="F127" s="3"/>
    </row>
    <row r="128" spans="5:1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  <row r="149" spans="5:6" x14ac:dyDescent="0.3">
      <c r="E149" s="3"/>
      <c r="F149" s="3"/>
    </row>
    <row r="150" spans="5:6" x14ac:dyDescent="0.3">
      <c r="E150" s="3"/>
      <c r="F150" s="3"/>
    </row>
    <row r="151" spans="5:6" x14ac:dyDescent="0.3">
      <c r="E151" s="3"/>
      <c r="F151" s="3"/>
    </row>
    <row r="152" spans="5:6" x14ac:dyDescent="0.3">
      <c r="E152" s="3"/>
      <c r="F152" s="3"/>
    </row>
    <row r="153" spans="5:6" x14ac:dyDescent="0.3">
      <c r="E153" s="3"/>
      <c r="F153" s="3"/>
    </row>
    <row r="154" spans="5:6" x14ac:dyDescent="0.3">
      <c r="E154" s="3"/>
      <c r="F154" s="3"/>
    </row>
    <row r="155" spans="5:6" x14ac:dyDescent="0.3">
      <c r="E155" s="3"/>
      <c r="F155" s="3"/>
    </row>
    <row r="156" spans="5:6" x14ac:dyDescent="0.3">
      <c r="E156" s="3"/>
      <c r="F156" s="3"/>
    </row>
    <row r="157" spans="5:6" x14ac:dyDescent="0.3">
      <c r="E157" s="3"/>
      <c r="F157" s="3"/>
    </row>
    <row r="158" spans="5:6" x14ac:dyDescent="0.3">
      <c r="E158" s="3"/>
      <c r="F158" s="3"/>
    </row>
    <row r="159" spans="5:6" x14ac:dyDescent="0.3">
      <c r="E159" s="3"/>
      <c r="F159" s="3"/>
    </row>
    <row r="160" spans="5:6" x14ac:dyDescent="0.3">
      <c r="E160" s="3"/>
      <c r="F160" s="3"/>
    </row>
    <row r="161" spans="5:6" x14ac:dyDescent="0.3">
      <c r="E161" s="3"/>
      <c r="F161" s="3"/>
    </row>
    <row r="162" spans="5:6" x14ac:dyDescent="0.3">
      <c r="E162" s="3"/>
      <c r="F162" s="3"/>
    </row>
    <row r="163" spans="5:6" x14ac:dyDescent="0.3">
      <c r="E163" s="3"/>
      <c r="F163" s="3"/>
    </row>
    <row r="164" spans="5:6" x14ac:dyDescent="0.3">
      <c r="E164" s="3"/>
      <c r="F164" s="3"/>
    </row>
    <row r="165" spans="5:6" x14ac:dyDescent="0.3">
      <c r="E165" s="3"/>
      <c r="F165" s="3"/>
    </row>
    <row r="166" spans="5:6" x14ac:dyDescent="0.3">
      <c r="E166" s="3"/>
      <c r="F166" s="3"/>
    </row>
    <row r="167" spans="5:6" x14ac:dyDescent="0.3">
      <c r="E167" s="3"/>
      <c r="F167" s="3"/>
    </row>
    <row r="168" spans="5:6" x14ac:dyDescent="0.3">
      <c r="E168" s="3"/>
      <c r="F168" s="3"/>
    </row>
    <row r="169" spans="5:6" x14ac:dyDescent="0.3">
      <c r="E169" s="3"/>
      <c r="F169" s="3"/>
    </row>
    <row r="170" spans="5:6" x14ac:dyDescent="0.3">
      <c r="E170" s="3"/>
      <c r="F170" s="3"/>
    </row>
    <row r="171" spans="5:6" x14ac:dyDescent="0.3">
      <c r="E171" s="3"/>
      <c r="F171" s="3"/>
    </row>
    <row r="172" spans="5:6" x14ac:dyDescent="0.3">
      <c r="E172" s="3"/>
      <c r="F172" s="3"/>
    </row>
  </sheetData>
  <autoFilter ref="A5:Q79" xr:uid="{00000000-0009-0000-0000-000000000000}"/>
  <mergeCells count="4">
    <mergeCell ref="A4:C4"/>
    <mergeCell ref="D4:F4"/>
    <mergeCell ref="L4:P4"/>
    <mergeCell ref="G4:K4"/>
  </mergeCells>
  <conditionalFormatting sqref="G6:K30 L22:P30">
    <cfRule type="cellIs" dxfId="2" priority="2" operator="equal">
      <formula>$Q6</formula>
    </cfRule>
  </conditionalFormatting>
  <conditionalFormatting sqref="G9:P9">
    <cfRule type="cellIs" dxfId="1" priority="1" operator="equal">
      <formula>$Q9</formula>
    </cfRule>
  </conditionalFormatting>
  <conditionalFormatting sqref="L6:P19">
    <cfRule type="cellIs" dxfId="0" priority="3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2026-07-03T13:19:07Z</dcterms:modified>
</cp:coreProperties>
</file>